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Financiero Junio\Ingresos y Egresos\"/>
    </mc:Choice>
  </mc:AlternateContent>
  <bookViews>
    <workbookView xWindow="0" yWindow="0" windowWidth="19200" windowHeight="11535"/>
  </bookViews>
  <sheets>
    <sheet name="MINERD" sheetId="1" r:id="rId1"/>
  </sheets>
  <definedNames>
    <definedName name="_xlnm.Print_Area" localSheetId="0">MINERD!$A$1:$G$45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32" i="1" s="1"/>
  <c r="G33" i="1" s="1"/>
  <c r="G34" i="1" s="1"/>
  <c r="G35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8" i="1" s="1"/>
  <c r="G29" i="1" s="1"/>
  <c r="G30" i="1" s="1"/>
  <c r="G27" i="1" s="1"/>
  <c r="G36" i="1" s="1"/>
  <c r="G37" i="1" s="1"/>
  <c r="G38" i="1" s="1"/>
  <c r="G39" i="1" s="1"/>
</calcChain>
</file>

<file path=xl/sharedStrings.xml><?xml version="1.0" encoding="utf-8"?>
<sst xmlns="http://schemas.openxmlformats.org/spreadsheetml/2006/main" count="67" uniqueCount="56">
  <si>
    <t>“Año del Fomento de la Vivienda”</t>
  </si>
  <si>
    <t>Libro de Banco</t>
  </si>
  <si>
    <t>Del 01 al 30 de JUNIO del año 2016</t>
  </si>
  <si>
    <t xml:space="preserve">VALOR EN RD$ </t>
  </si>
  <si>
    <t>Cuenta Bancaria No: 010-391767-5</t>
  </si>
  <si>
    <t>Balance Inicial: 5,196,680.48</t>
  </si>
  <si>
    <t>Fecha</t>
  </si>
  <si>
    <t>No. Ck/Transf</t>
  </si>
  <si>
    <t>Descripción</t>
  </si>
  <si>
    <t>Débito</t>
  </si>
  <si>
    <t>Crédito</t>
  </si>
  <si>
    <t>Balance</t>
  </si>
  <si>
    <t>CHEQUE #501657</t>
  </si>
  <si>
    <t>REPOSICION FONDO DE CAJA CHICA, ASIGNADO AL DESPACHO DE ESTE MINERD. SEGUN OFICIO #379/2016, RECIBOS 5701 AL 5729 ANEXOS.</t>
  </si>
  <si>
    <t>CHEQUE #501658</t>
  </si>
  <si>
    <t>ALQUILER LOCAL QUE ALOJA "EL LICEO MINERVA MIRABAL", DEL DISTRITO EDUCATIVO 10-02, UBICADO EN LA AVENIDA LOS RESTAURADORES, No. 250, VILLA SANCHEZ, SABANA PERDIDA, MUNICIPIO SANTO DOMINGO NORTE, CORRESP. AL MES DE ENERO 2014, A RAZON DE RD$71,500.00 MAS ITBIS C/MES, SEGUN CONTRATO #2618/2013, OFICIO #403/2015.</t>
  </si>
  <si>
    <t>CHEQUE #501659</t>
  </si>
  <si>
    <t>REPOSICION FONDO ESPECIAL ASIGNADO AL VICEMINISTERIO ADMINISTRATIVO DE ESTE MINERD, SEGUN OFICIO #485/2016, RECIBOS Nos. 217  HASTA 234 ANEXOS.</t>
  </si>
  <si>
    <t>CHEQUE #501660</t>
  </si>
  <si>
    <t>PAGO SERVICIOS PROFESIONALES COMO CONSULTOR Y ASESOR EN MATERIA DE CONTRATACION PUBLICAS, ATRAVES DE LA CONSULTORIA JURIDICA, CORRESPONDIENTE AL PERIODO DESDE EL 15 DE FEBRERO HASTA EL 15 DE MARZO 2016, A RAZON RD$200,000.00 C/ MES MAS ITBIS, SEGUN FACTURA NCF:11500000009, CONTRATO # 0748/2013, OFICIO # 01180/2016. VER NOTA ACLARATORIA # 01551 D/F 12/05/2016 ANEXA.</t>
  </si>
  <si>
    <t>CHEQUE #501661</t>
  </si>
  <si>
    <t>PAGO SERVICIOS PROFESIONALES COMO CONSULTOR Y ASESOR EN MATERIA DE CONTRATACION PUBLICAS, ATRAVES DE LA CONSULTORIA JURIDICA, CORRESPONDIENTE AL PERIODO PERIODO DESDE EL 15/08/2015 AL 15/09/2015, A RAZON RD$200,000.00 C/ MES MAS ITBIS, SEGUN FACTURA NCF:11500000008, CONTRATO # 0748/2013, OFICIO # 01217/2016.</t>
  </si>
  <si>
    <t>CHEQUE #501662</t>
  </si>
  <si>
    <t>VIATICOS Y COMBUSTIBLE PARA LOS TECNICOS QUE REALIZAN LA JORNADA DESDE EL 25 DE ABRIL HASTA EL 30 DE MAYO, PARA VALIDACION Y FIRMAS DE CARTAS COMPROMISO A MONITORES EN LAS REGIONALES Y DISTRITOS, EN LAS APERTURAS DE CENTROS NUEVOS Y DE JORNADA EXTENDIDA, LA CUAL ESTARAN SUPERVISADAS POR LA DIRECCION DE RECURSOS HUMANOS,****SUJETO A LIQUIDACION**</t>
  </si>
  <si>
    <t>CHEQUE #501663</t>
  </si>
  <si>
    <t>VIATICOS PARA CUBRIR LOS DIAS 21 DE ENERO (FESTIVO) Y 09 DE FEBRERO DE 2016, EN LAS REGIONALES DE BARAHONA: SAN GREGORIO DE NIGUA SABANA GRANDE DE PALENQUE, SABANA DE PALENQUE SAN CRISTOBAL Y MOCA, EN JORNADA DE LEVANTAMIENTO Y EVALUACION DE LOCAL EN ALQUILER DE ESTE MINISTERIO DE EDUCACION, SEGUN  RELACION ANEXA, OFICIO#65/2016,</t>
  </si>
  <si>
    <t>CHEQUE #501664</t>
  </si>
  <si>
    <t>ALQUILER APARTAMENTO QUE ALOJA AL DIRECTOR DE TESORERIA DEL MINISTERIO DE EDUCACION, UBICADO EN EL KM. 9 1/2, CONDOMINIO LUIS EMILIO, APTO. 3-A, 3ER. NIVEL, SANTO DOMINGO DISTRITO NACIONAL REP. DOM. A RAZON DE (US$715.00) C/MES, A UNA TASA DE 45.4712 CORRESP. AL 25 DE JULIO AL 25 DE AGOSTO 2014, SEGUN CONTRATO # 001/2014, OFICIO # 527/2014, DOC. ORIGINAL EN LOTE **DG060420** NOTA: SE HISO DE NUEVO LA ORDEN DE PAGO PORQUE NO LLEGARON A RETIRAR EL CHEQUE.</t>
  </si>
  <si>
    <t>CHEQUE #501665</t>
  </si>
  <si>
    <t>REPOSICION FONDO ROTATORIO, ASIGNADO A LA DIRECCION GENERAL ADMINISTRATIVA DE ESTE MINERD. SEGUN OFICIO #361/2016, RECIBOS 3902 HASTA 3920 ANEXOS.</t>
  </si>
  <si>
    <t>CHEQUE #501666</t>
  </si>
  <si>
    <t>COLABORACION ECONOMICA POR PATROCINIO, SOBRE EL CAMPAMENTO DE VERANO LA RECUA DE MON, DEL MUSEO RAMON CACERES,. SEGUN OFICIO #467/2016 Y ANEXOS.</t>
  </si>
  <si>
    <t>CHEQUE #501667</t>
  </si>
  <si>
    <t>REPOSICION FONDO DE CAJA CHICA, ASIGNADO A LA DIRECCION GENERAL DE CONTABILIDAD Y EJECUCION PRESUPUESTARIA, SEGUN OFICIO #100/2016, RECIBOS Nos. 4010 HASTA 4025 ANEXOS.</t>
  </si>
  <si>
    <t>CHEQUE #501668</t>
  </si>
  <si>
    <t>REPOSICION FONDO DE CAJA CHICA, ASIGNADO A LA DIRECCION DE ACREDITACION Y TITULACION DE ESTUDIOS, SEGUN OFICIO #738/2015, RECIBOS Nos. 247 AL 292 ANEXOS</t>
  </si>
  <si>
    <t>TRANSFERENCIA ENVIADA</t>
  </si>
  <si>
    <t>CHEQUE #501669</t>
  </si>
  <si>
    <t>REPOSICION FONDO  ROTATORIO, ASIGNADO A LA DIRECCION GENERAL ADMINISTRATIVA DE ESTE MINERD. SEGUN OFICIO #411/2016, RECIBOS Nos. 3921 HASTA 3934 ANEXOS.</t>
  </si>
  <si>
    <t>CHEQUE #501670</t>
  </si>
  <si>
    <t>REPOSICION FONDO ALIMENTICIO  ASIGNADO AL DESPACHO DE ESTE MINERD, SEGUN OFICIO #445/2016, RECIBOS 254 HASTA 274 ANEXOS.</t>
  </si>
  <si>
    <t>CHEQUE #501673</t>
  </si>
  <si>
    <t>PAGO DE LAS FACTURAS  NCF-11500012826, 12825, POR ADQUISICION DE BOLETOS AEREOS PARA LOS ESTUDIANTES QUE REPRESENTARAN AL PAIS EN EL MODELO DOMINICANO DE LAS NACIONES UNIDAS EN NEW YORK 2016, SEGUN OFICIO#531/2016.</t>
  </si>
  <si>
    <t>DEPOSITO EN BANCO DE RESERVAS</t>
  </si>
  <si>
    <t xml:space="preserve">Depósitos </t>
  </si>
  <si>
    <t>CARGO POR MANEJO BANCARIO</t>
  </si>
  <si>
    <t xml:space="preserve"> PAGO IMPUESTO  0.15% SEGÚN ESTADO BANCARIO DICIEMBRE </t>
  </si>
  <si>
    <t>COMISION POR MANEJO CUENTA</t>
  </si>
  <si>
    <t>COM. TRANSFERENCIAS DE F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</si>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</sst>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4" fontId="5" fillId="0" borderId="7" xfId="2" applyNumberFormat="1" applyFont="1" applyBorder="1" applyAlignment="1">
      <alignment horizontal="center" vertical="center"/>
    </xf>
    <xf numFmtId="4" fontId="6" fillId="0" borderId="7" xfId="2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7" xfId="3" applyFont="1" applyBorder="1" applyAlignment="1">
      <alignment wrapText="1"/>
    </xf>
    <xf numFmtId="164" fontId="8" fillId="0" borderId="7" xfId="4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/>
    </xf>
    <xf numFmtId="0" fontId="5" fillId="0" borderId="7" xfId="0" applyFont="1" applyBorder="1" applyAlignment="1">
      <alignment horizontal="left" wrapText="1"/>
    </xf>
    <xf numFmtId="14" fontId="5" fillId="0" borderId="7" xfId="5" applyNumberFormat="1" applyFont="1" applyBorder="1" applyAlignment="1">
      <alignment horizontal="center" vertical="center"/>
    </xf>
    <xf numFmtId="0" fontId="5" fillId="0" borderId="7" xfId="6" applyFont="1" applyFill="1" applyBorder="1" applyAlignment="1">
      <alignment wrapText="1"/>
    </xf>
    <xf numFmtId="43" fontId="5" fillId="0" borderId="7" xfId="1" applyFont="1" applyBorder="1"/>
    <xf numFmtId="164" fontId="5" fillId="0" borderId="7" xfId="4" applyFont="1" applyFill="1" applyBorder="1"/>
    <xf numFmtId="0" fontId="8" fillId="0" borderId="7" xfId="0" applyFont="1" applyBorder="1" applyAlignment="1">
      <alignment horizontal="left" wrapText="1"/>
    </xf>
    <xf numFmtId="0" fontId="8" fillId="0" borderId="7" xfId="0" applyFont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9" fillId="2" borderId="7" xfId="0" applyFont="1" applyFill="1" applyBorder="1"/>
    <xf numFmtId="4" fontId="10" fillId="2" borderId="7" xfId="2" applyNumberFormat="1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</cellXfs>
  <cellStyles count="7">
    <cellStyle name="Millares" xfId="1" builtinId="3"/>
    <cellStyle name="Millares 177" xfId="4"/>
    <cellStyle name="Millares 22" xfId="5"/>
    <cellStyle name="Normal" xfId="0" builtinId="0"/>
    <cellStyle name="Normal 10 2" xfId="2"/>
    <cellStyle name="Normal 25" xfId="6"/>
    <cellStyle name="Normal 2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514350</xdr:colOff>
      <xdr:row>3</xdr:row>
      <xdr:rowOff>114300</xdr:rowOff>
    </xdr:from>
    <xdr:to>
      <xdr:col>4</xdr:col>
      <xdr:colOff>819150</xdr:colOff>
      <xdr:row>6</xdr:row>
      <xdr:rowOff>19050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3114675" y="68580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1676400</xdr:colOff>
      <xdr:row>0</xdr:row>
      <xdr:rowOff>9525</xdr:rowOff>
    </xdr:from>
    <xdr:to>
      <xdr:col>3</xdr:col>
      <xdr:colOff>2457450</xdr:colOff>
      <xdr:row>3</xdr:row>
      <xdr:rowOff>76200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9525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50"/>
  <sheetViews>
    <sheetView tabSelected="1" view="pageBreakPreview" zoomScaleNormal="100" zoomScaleSheetLayoutView="100" workbookViewId="0">
      <selection activeCell="B11" sqref="B11:G11"/>
    </sheetView>
  </sheetViews>
  <sheetFormatPr baseColWidth="10" defaultRowHeight="15" x14ac:dyDescent="0.25"/>
  <cols>
    <col min="1" max="1" width="1.7109375" customWidth="1"/>
    <col min="2" max="2" width="11.28515625" customWidth="1"/>
    <col min="3" max="3" width="26" bestFit="1" customWidth="1"/>
    <col min="4" max="4" width="40.42578125" bestFit="1" customWidth="1"/>
    <col min="5" max="5" width="14.5703125" customWidth="1"/>
    <col min="6" max="6" width="15.7109375" customWidth="1"/>
    <col min="7" max="7" width="17.7109375" customWidth="1"/>
  </cols>
  <sheetData>
    <row r="7" spans="1:8" x14ac:dyDescent="0.25">
      <c r="B7" s="1" t="s">
        <v>0</v>
      </c>
      <c r="C7" s="1"/>
      <c r="D7" s="1"/>
      <c r="E7" s="1"/>
      <c r="F7" s="1"/>
      <c r="G7" s="1"/>
      <c r="H7" s="1"/>
    </row>
    <row r="8" spans="1:8" ht="16.5" x14ac:dyDescent="0.3">
      <c r="B8" s="2" t="s">
        <v>1</v>
      </c>
      <c r="C8" s="2"/>
      <c r="D8" s="2"/>
      <c r="E8" s="2"/>
      <c r="F8" s="2"/>
      <c r="G8" s="2"/>
    </row>
    <row r="9" spans="1:8" ht="16.5" x14ac:dyDescent="0.3">
      <c r="B9" s="2" t="s">
        <v>2</v>
      </c>
      <c r="C9" s="2"/>
      <c r="D9" s="2"/>
      <c r="E9" s="2"/>
      <c r="F9" s="2"/>
      <c r="G9" s="2"/>
      <c r="H9" s="2"/>
    </row>
    <row r="10" spans="1:8" x14ac:dyDescent="0.25">
      <c r="B10" s="3" t="s">
        <v>3</v>
      </c>
      <c r="C10" s="3"/>
      <c r="D10" s="3"/>
      <c r="E10" s="3"/>
      <c r="F10" s="3"/>
      <c r="G10" s="3"/>
    </row>
    <row r="11" spans="1:8" ht="16.5" x14ac:dyDescent="0.25">
      <c r="A11" s="4"/>
      <c r="B11" s="5" t="s">
        <v>4</v>
      </c>
      <c r="C11" s="6"/>
      <c r="D11" s="6"/>
      <c r="E11" s="6"/>
      <c r="F11" s="6"/>
      <c r="G11" s="7"/>
    </row>
    <row r="12" spans="1:8" ht="16.5" x14ac:dyDescent="0.25">
      <c r="A12" s="8"/>
      <c r="B12" s="5"/>
      <c r="C12" s="6"/>
      <c r="D12" s="7"/>
      <c r="E12" s="5" t="s">
        <v>5</v>
      </c>
      <c r="F12" s="7"/>
      <c r="G12" s="9"/>
    </row>
    <row r="13" spans="1:8" ht="16.5" x14ac:dyDescent="0.25">
      <c r="A13" s="10"/>
      <c r="B13" s="9" t="s">
        <v>6</v>
      </c>
      <c r="C13" s="9" t="s">
        <v>7</v>
      </c>
      <c r="D13" s="9" t="s">
        <v>8</v>
      </c>
      <c r="E13" s="9" t="s">
        <v>9</v>
      </c>
      <c r="F13" s="9" t="s">
        <v>10</v>
      </c>
      <c r="G13" s="9" t="s">
        <v>11</v>
      </c>
    </row>
    <row r="14" spans="1:8" x14ac:dyDescent="0.25">
      <c r="A14" s="11"/>
      <c r="B14" s="11"/>
      <c r="C14" s="11"/>
      <c r="D14" s="11"/>
      <c r="E14" s="12"/>
      <c r="F14" s="11"/>
      <c r="G14" s="13">
        <v>5196680.4800000004</v>
      </c>
    </row>
    <row r="15" spans="1:8" ht="36.75" x14ac:dyDescent="0.25">
      <c r="A15" s="11"/>
      <c r="B15" s="14">
        <v>42523</v>
      </c>
      <c r="C15" s="15" t="s">
        <v>12</v>
      </c>
      <c r="D15" s="16" t="s">
        <v>13</v>
      </c>
      <c r="E15" s="17"/>
      <c r="F15" s="12">
        <v>46175.53</v>
      </c>
      <c r="G15" s="12">
        <f>+G35+E15-F15</f>
        <v>5326448.3500000006</v>
      </c>
    </row>
    <row r="16" spans="1:8" ht="96.75" x14ac:dyDescent="0.25">
      <c r="A16" s="11"/>
      <c r="B16" s="14">
        <v>42523</v>
      </c>
      <c r="C16" s="15" t="s">
        <v>14</v>
      </c>
      <c r="D16" s="16" t="s">
        <v>15</v>
      </c>
      <c r="E16" s="17"/>
      <c r="F16" s="12">
        <v>64350</v>
      </c>
      <c r="G16" s="12">
        <f t="shared" ref="G16:G38" si="0">+G15+E16-F16</f>
        <v>5262098.3500000006</v>
      </c>
    </row>
    <row r="17" spans="1:7" ht="48.75" x14ac:dyDescent="0.25">
      <c r="A17" s="11"/>
      <c r="B17" s="14">
        <v>42523</v>
      </c>
      <c r="C17" s="15" t="s">
        <v>16</v>
      </c>
      <c r="D17" s="16" t="s">
        <v>17</v>
      </c>
      <c r="E17" s="17"/>
      <c r="F17" s="12">
        <v>38312.61</v>
      </c>
      <c r="G17" s="12">
        <f t="shared" si="0"/>
        <v>5223785.74</v>
      </c>
    </row>
    <row r="18" spans="1:7" ht="108.75" x14ac:dyDescent="0.25">
      <c r="A18" s="11"/>
      <c r="B18" s="14">
        <v>42524</v>
      </c>
      <c r="C18" s="15" t="s">
        <v>18</v>
      </c>
      <c r="D18" s="16" t="s">
        <v>19</v>
      </c>
      <c r="E18" s="17"/>
      <c r="F18" s="12">
        <v>180000</v>
      </c>
      <c r="G18" s="12">
        <f t="shared" si="0"/>
        <v>5043785.74</v>
      </c>
    </row>
    <row r="19" spans="1:7" ht="96.75" x14ac:dyDescent="0.25">
      <c r="A19" s="11"/>
      <c r="B19" s="14">
        <v>42524</v>
      </c>
      <c r="C19" s="15" t="s">
        <v>20</v>
      </c>
      <c r="D19" s="16" t="s">
        <v>21</v>
      </c>
      <c r="E19" s="17"/>
      <c r="F19" s="12">
        <v>180000</v>
      </c>
      <c r="G19" s="12">
        <f t="shared" si="0"/>
        <v>4863785.74</v>
      </c>
    </row>
    <row r="20" spans="1:7" ht="108.75" x14ac:dyDescent="0.25">
      <c r="A20" s="11"/>
      <c r="B20" s="14">
        <v>42524</v>
      </c>
      <c r="C20" s="15" t="s">
        <v>22</v>
      </c>
      <c r="D20" s="16" t="s">
        <v>23</v>
      </c>
      <c r="E20" s="17"/>
      <c r="F20" s="12">
        <v>1518730</v>
      </c>
      <c r="G20" s="12">
        <f t="shared" si="0"/>
        <v>3345055.74</v>
      </c>
    </row>
    <row r="21" spans="1:7" ht="96.75" x14ac:dyDescent="0.25">
      <c r="A21" s="11"/>
      <c r="B21" s="14">
        <v>42527</v>
      </c>
      <c r="C21" s="15" t="s">
        <v>24</v>
      </c>
      <c r="D21" s="16" t="s">
        <v>25</v>
      </c>
      <c r="E21" s="17"/>
      <c r="F21" s="12">
        <v>35350</v>
      </c>
      <c r="G21" s="12">
        <f t="shared" si="0"/>
        <v>3309705.74</v>
      </c>
    </row>
    <row r="22" spans="1:7" ht="132.75" x14ac:dyDescent="0.25">
      <c r="A22" s="11"/>
      <c r="B22" s="14">
        <v>42528</v>
      </c>
      <c r="C22" s="15" t="s">
        <v>26</v>
      </c>
      <c r="D22" s="16" t="s">
        <v>27</v>
      </c>
      <c r="E22" s="17"/>
      <c r="F22" s="12">
        <v>29260.720000000001</v>
      </c>
      <c r="G22" s="12">
        <f t="shared" si="0"/>
        <v>3280445.02</v>
      </c>
    </row>
    <row r="23" spans="1:7" ht="48.75" x14ac:dyDescent="0.25">
      <c r="A23" s="11"/>
      <c r="B23" s="14">
        <v>42529</v>
      </c>
      <c r="C23" s="15" t="s">
        <v>28</v>
      </c>
      <c r="D23" s="16" t="s">
        <v>29</v>
      </c>
      <c r="E23" s="17"/>
      <c r="F23" s="12">
        <v>98429.61</v>
      </c>
      <c r="G23" s="12">
        <f t="shared" si="0"/>
        <v>3182015.41</v>
      </c>
    </row>
    <row r="24" spans="1:7" ht="48.75" x14ac:dyDescent="0.25">
      <c r="A24" s="11"/>
      <c r="B24" s="14">
        <v>42530</v>
      </c>
      <c r="C24" s="15" t="s">
        <v>30</v>
      </c>
      <c r="D24" s="16" t="s">
        <v>31</v>
      </c>
      <c r="E24" s="17"/>
      <c r="F24" s="12">
        <v>44922.6</v>
      </c>
      <c r="G24" s="12">
        <f t="shared" si="0"/>
        <v>3137092.81</v>
      </c>
    </row>
    <row r="25" spans="1:7" ht="48.75" x14ac:dyDescent="0.25">
      <c r="A25" s="11"/>
      <c r="B25" s="14">
        <v>42531</v>
      </c>
      <c r="C25" s="15" t="s">
        <v>32</v>
      </c>
      <c r="D25" s="16" t="s">
        <v>33</v>
      </c>
      <c r="E25" s="17"/>
      <c r="F25" s="12">
        <v>29127.22</v>
      </c>
      <c r="G25" s="12">
        <f t="shared" si="0"/>
        <v>3107965.59</v>
      </c>
    </row>
    <row r="26" spans="1:7" ht="48.75" x14ac:dyDescent="0.25">
      <c r="A26" s="11"/>
      <c r="B26" s="14">
        <v>42531</v>
      </c>
      <c r="C26" s="15" t="s">
        <v>34</v>
      </c>
      <c r="D26" s="16" t="s">
        <v>35</v>
      </c>
      <c r="E26" s="17"/>
      <c r="F26" s="12">
        <v>6815</v>
      </c>
      <c r="G26" s="12">
        <f t="shared" si="0"/>
        <v>3101150.59</v>
      </c>
    </row>
    <row r="27" spans="1:7" x14ac:dyDescent="0.25">
      <c r="A27" s="11"/>
      <c r="B27" s="18">
        <v>42531</v>
      </c>
      <c r="C27" s="19" t="s">
        <v>36</v>
      </c>
      <c r="D27" s="20" t="s">
        <v>36</v>
      </c>
      <c r="E27" s="17"/>
      <c r="F27" s="12">
        <v>41929.379999999997</v>
      </c>
      <c r="G27" s="12">
        <f>+G30+E27-F27</f>
        <v>2737141.63</v>
      </c>
    </row>
    <row r="28" spans="1:7" ht="48.75" x14ac:dyDescent="0.25">
      <c r="A28" s="11"/>
      <c r="B28" s="14">
        <v>42537</v>
      </c>
      <c r="C28" s="15" t="s">
        <v>37</v>
      </c>
      <c r="D28" s="16" t="s">
        <v>38</v>
      </c>
      <c r="E28" s="17"/>
      <c r="F28" s="12">
        <v>73347.429999999993</v>
      </c>
      <c r="G28" s="12">
        <f>+G26+E28-F28</f>
        <v>3027803.1599999997</v>
      </c>
    </row>
    <row r="29" spans="1:7" ht="36.75" x14ac:dyDescent="0.25">
      <c r="A29" s="11"/>
      <c r="B29" s="14">
        <v>42538</v>
      </c>
      <c r="C29" s="15" t="s">
        <v>39</v>
      </c>
      <c r="D29" s="16" t="s">
        <v>40</v>
      </c>
      <c r="E29" s="17"/>
      <c r="F29" s="12">
        <v>47696.84</v>
      </c>
      <c r="G29" s="12">
        <f t="shared" si="0"/>
        <v>2980106.32</v>
      </c>
    </row>
    <row r="30" spans="1:7" ht="60.75" x14ac:dyDescent="0.25">
      <c r="A30" s="11"/>
      <c r="B30" s="14">
        <v>42542</v>
      </c>
      <c r="C30" s="15" t="s">
        <v>41</v>
      </c>
      <c r="D30" s="16" t="s">
        <v>42</v>
      </c>
      <c r="E30" s="17"/>
      <c r="F30" s="12">
        <v>201035.31</v>
      </c>
      <c r="G30" s="12">
        <f t="shared" si="0"/>
        <v>2779071.01</v>
      </c>
    </row>
    <row r="31" spans="1:7" x14ac:dyDescent="0.25">
      <c r="A31" s="11"/>
      <c r="B31" s="21">
        <v>42548</v>
      </c>
      <c r="C31" s="19" t="s">
        <v>43</v>
      </c>
      <c r="D31" s="22" t="s">
        <v>44</v>
      </c>
      <c r="E31" s="12">
        <v>1200</v>
      </c>
      <c r="F31" s="23"/>
      <c r="G31" s="12">
        <f>+G14+E31-F31</f>
        <v>5197880.4800000004</v>
      </c>
    </row>
    <row r="32" spans="1:7" x14ac:dyDescent="0.25">
      <c r="A32" s="11"/>
      <c r="B32" s="21">
        <v>42549</v>
      </c>
      <c r="C32" s="19" t="s">
        <v>43</v>
      </c>
      <c r="D32" s="22" t="s">
        <v>44</v>
      </c>
      <c r="E32" s="12">
        <v>59243</v>
      </c>
      <c r="F32" s="23"/>
      <c r="G32" s="12">
        <f>+G31+E32-F32</f>
        <v>5257123.4800000004</v>
      </c>
    </row>
    <row r="33" spans="1:7" x14ac:dyDescent="0.25">
      <c r="A33" s="11"/>
      <c r="B33" s="21">
        <v>42550</v>
      </c>
      <c r="C33" s="19" t="s">
        <v>43</v>
      </c>
      <c r="D33" s="22" t="s">
        <v>44</v>
      </c>
      <c r="E33" s="12">
        <v>81300.399999999994</v>
      </c>
      <c r="F33" s="24"/>
      <c r="G33" s="12">
        <f>+G32+E33-F33</f>
        <v>5338423.8800000008</v>
      </c>
    </row>
    <row r="34" spans="1:7" x14ac:dyDescent="0.25">
      <c r="A34" s="11"/>
      <c r="B34" s="21">
        <v>42550</v>
      </c>
      <c r="C34" s="19" t="s">
        <v>43</v>
      </c>
      <c r="D34" s="22" t="s">
        <v>44</v>
      </c>
      <c r="E34" s="12">
        <v>600</v>
      </c>
      <c r="F34" s="24"/>
      <c r="G34" s="12">
        <f>+G33+E34-F34</f>
        <v>5339023.8800000008</v>
      </c>
    </row>
    <row r="35" spans="1:7" x14ac:dyDescent="0.25">
      <c r="A35" s="11"/>
      <c r="B35" s="21">
        <v>42551</v>
      </c>
      <c r="C35" s="19" t="s">
        <v>43</v>
      </c>
      <c r="D35" s="22" t="s">
        <v>44</v>
      </c>
      <c r="E35" s="12">
        <v>33600</v>
      </c>
      <c r="F35" s="24"/>
      <c r="G35" s="12">
        <f>+G34+E35-F35</f>
        <v>5372623.8800000008</v>
      </c>
    </row>
    <row r="36" spans="1:7" ht="24.75" x14ac:dyDescent="0.25">
      <c r="A36" s="11"/>
      <c r="B36" s="18">
        <v>42551</v>
      </c>
      <c r="C36" s="19" t="s">
        <v>45</v>
      </c>
      <c r="D36" s="25" t="s">
        <v>46</v>
      </c>
      <c r="E36" s="17"/>
      <c r="F36" s="12">
        <v>4431.96</v>
      </c>
      <c r="G36" s="12">
        <f>+G27+E36-F36</f>
        <v>2732709.67</v>
      </c>
    </row>
    <row r="37" spans="1:7" x14ac:dyDescent="0.25">
      <c r="A37" s="11"/>
      <c r="B37" s="18">
        <v>42551</v>
      </c>
      <c r="C37" s="19" t="s">
        <v>45</v>
      </c>
      <c r="D37" s="26" t="s">
        <v>47</v>
      </c>
      <c r="E37" s="17"/>
      <c r="F37" s="12">
        <v>175</v>
      </c>
      <c r="G37" s="12">
        <f t="shared" si="0"/>
        <v>2732534.67</v>
      </c>
    </row>
    <row r="38" spans="1:7" x14ac:dyDescent="0.25">
      <c r="A38" s="11"/>
      <c r="B38" s="18">
        <v>42551</v>
      </c>
      <c r="C38" s="19" t="s">
        <v>45</v>
      </c>
      <c r="D38" s="26" t="s">
        <v>48</v>
      </c>
      <c r="E38" s="17"/>
      <c r="F38" s="12">
        <v>2297.5</v>
      </c>
      <c r="G38" s="12">
        <f t="shared" si="0"/>
        <v>2730237.17</v>
      </c>
    </row>
    <row r="39" spans="1:7" ht="16.5" x14ac:dyDescent="0.3">
      <c r="A39" s="27" t="s">
        <v>49</v>
      </c>
      <c r="B39" s="28"/>
      <c r="C39" s="28"/>
      <c r="D39" s="29"/>
      <c r="E39" s="30"/>
      <c r="F39" s="30"/>
      <c r="G39" s="31">
        <f>+G38</f>
        <v>2730237.17</v>
      </c>
    </row>
    <row r="43" spans="1:7" x14ac:dyDescent="0.25">
      <c r="B43" s="32" t="s">
        <v>50</v>
      </c>
      <c r="C43" s="33"/>
      <c r="D43" s="33"/>
      <c r="E43" s="34" t="s">
        <v>51</v>
      </c>
    </row>
    <row r="44" spans="1:7" x14ac:dyDescent="0.25">
      <c r="B44" t="s">
        <v>52</v>
      </c>
      <c r="E44" t="s">
        <v>53</v>
      </c>
    </row>
    <row r="45" spans="1:7" x14ac:dyDescent="0.25">
      <c r="B45" s="35" t="s">
        <v>54</v>
      </c>
      <c r="E45" s="35" t="s">
        <v>55</v>
      </c>
    </row>
    <row r="48" spans="1:7" x14ac:dyDescent="0.25">
      <c r="B48" s="34"/>
    </row>
    <row r="50" spans="2:2" x14ac:dyDescent="0.25">
      <c r="B50" s="35"/>
    </row>
  </sheetData>
  <mergeCells count="9">
    <mergeCell ref="A39:D39"/>
    <mergeCell ref="B7:H7"/>
    <mergeCell ref="B8:G8"/>
    <mergeCell ref="B9:H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scale="70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MINERD</vt:lpstr>
      <vt:lpstr>MINERD!Área_de_impresión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2016-07-18T12:19:11Z</dcterms:created>
  <dcterms:modified xsi:type="dcterms:W3CDTF">2016-07-18T12:20:22Z</dcterms:modified>
</cp:coreProperties>
</file>